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3040" windowHeight="9384"/>
  </bookViews>
  <sheets>
    <sheet name="cot" sheetId="4" r:id="rId1"/>
  </sheets>
  <calcPr calcId="152511"/>
</workbook>
</file>

<file path=xl/calcChain.xml><?xml version="1.0" encoding="utf-8"?>
<calcChain xmlns="http://schemas.openxmlformats.org/spreadsheetml/2006/main">
  <c r="G28" i="4" l="1"/>
  <c r="G21" i="4" l="1"/>
  <c r="G17" i="4" l="1"/>
  <c r="G23" i="4" l="1"/>
  <c r="G25" i="4"/>
  <c r="G19" i="4" l="1"/>
  <c r="G30" i="4" s="1"/>
  <c r="G31" i="4" l="1"/>
  <c r="G32" i="4" s="1"/>
</calcChain>
</file>

<file path=xl/sharedStrings.xml><?xml version="1.0" encoding="utf-8"?>
<sst xmlns="http://schemas.openxmlformats.org/spreadsheetml/2006/main" count="58" uniqueCount="40">
  <si>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</si>
  <si>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</si>
  <si>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</si>
  <si>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</si>
  <si>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</si>
  <si>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</si>
  <si>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</si>
  <si>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</si>
  <si>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</si>
  <si>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GL</t>
  </si>
  <si>
    <t>UN</t>
  </si>
  <si>
    <t xml:space="preserve"> SERIAL N0                                     :  WQ 11202944</t>
  </si>
  <si>
    <t xml:space="preserve">UBICACIÓN                                   : TALLER DE LLNATAS CALENTURITAS </t>
  </si>
  <si>
    <t xml:space="preserve">DESCRIPCION TERAS REALIZADAS </t>
  </si>
  <si>
    <t xml:space="preserve">CANTIDAD </t>
  </si>
  <si>
    <t xml:space="preserve">VR PARCIAL </t>
  </si>
  <si>
    <t>SUB TOTAL</t>
  </si>
  <si>
    <r>
      <t>NOMBRE DEL COMPONENTE :  MACHINE CAT 980 G-</t>
    </r>
    <r>
      <rPr>
        <b/>
        <sz val="10"/>
        <color theme="1"/>
        <rFont val="Calibri"/>
        <family val="2"/>
        <scheme val="minor"/>
      </rPr>
      <t>TH003</t>
    </r>
  </si>
  <si>
    <r>
      <t xml:space="preserve">ORDEN DE TRABAJO </t>
    </r>
    <r>
      <rPr>
        <i/>
        <sz val="10"/>
        <color theme="1"/>
        <rFont val="Calibri"/>
        <family val="2"/>
        <scheme val="minor"/>
      </rPr>
      <t>#</t>
    </r>
    <r>
      <rPr>
        <sz val="10"/>
        <color theme="1"/>
        <rFont val="Calibri"/>
        <family val="2"/>
        <scheme val="minor"/>
      </rPr>
      <t>:</t>
    </r>
  </si>
  <si>
    <t xml:space="preserve">SOPORTE FOTOGRAFICOS </t>
  </si>
  <si>
    <t xml:space="preserve">ANTES </t>
  </si>
  <si>
    <t xml:space="preserve">DESPUES </t>
  </si>
  <si>
    <t>GRIETA ACTUAL</t>
  </si>
  <si>
    <t xml:space="preserve">ENSAYO NO DESTRUCTIVO </t>
  </si>
  <si>
    <t xml:space="preserve"> CARTELA EN ZONA DE ESFUERZO</t>
  </si>
  <si>
    <t>CARTELA  EN ZONA DE ESFUERZO</t>
  </si>
  <si>
    <t xml:space="preserve">RECONSTRUCCION GENERAL DE GUARDA FANGOS TRACEROS </t>
  </si>
  <si>
    <t xml:space="preserve">FABRICACIONE INSTALACION  DE ESCALERAS  CENTRALES DEL  MANIPULADOR </t>
  </si>
  <si>
    <t>LH</t>
  </si>
  <si>
    <t>RH</t>
  </si>
  <si>
    <t>DURANTES</t>
  </si>
  <si>
    <t>DESPUES</t>
  </si>
  <si>
    <t>REPARACION DE GRIETAS. GRIETA DE 50 MM PARTE INFERIOR  Y 60 MM PARTE SUPERIOR INCLUYE INSTALACION DE REFUERZO</t>
  </si>
  <si>
    <t>ENSAYO NO DESTRUCTIVOS EN  GENERAL DE LOS BRAZOS  DEL MANIPULADOR 003 CON TINTAS PENETRANTES  INCLUYE LAVADO GENERAL</t>
  </si>
  <si>
    <t>RPARACIONES  GENERALES DEL MANIPULADOR 003  KAL TIRE - MARZO</t>
  </si>
  <si>
    <t>PEND FOTO</t>
  </si>
  <si>
    <t xml:space="preserve">REPARACION DE ESCALERA E  INSTALACION  DE ESCALERAS  TRASERAS   DEL MANIPULADOR  INCLUYE BASE  DE SOPORTE </t>
  </si>
  <si>
    <t>TAREAS VARIAS EN E MAIPULADOR  #003</t>
  </si>
  <si>
    <t xml:space="preserve">EXTRACCIUION DE ESPARAGO LADO  RH; ARREGLO DE TUBO   PARA SERVICIO DE CODO DE EXOSTO;  ARREGLO CON PULIDORA AL ACABEZAL DEO EXOSTO PARA SU CORRECTA INSTALACION; ARREGLO DEL PASAMANO TRASERO LADO RH </t>
  </si>
  <si>
    <t xml:space="preserve">PED FOTOS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</si>
</sst>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(&quot;$&quot;\ * #,##0.00_);_(&quot;$&quot;\ * \(#,##0.00\);_(&quot;$&quot;\ * &quot;-&quot;??_);_(@_)"/>
    <numFmt numFmtId="166" formatCode="_(* #,##0.00_);_(* \(#,##0.00\);_(* &quot;-&quot;??_);_(@_)"/>
    <numFmt numFmtId="167" formatCode="&quot;$&quot;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i/>
      <sz val="10"/>
      <color theme="1"/>
      <name val="Calibri"/>
      <family val="2"/>
      <scheme val="minor"/>
    </font>
    <font>
      <sz val="8"/>
      <name val="Leelawadee"/>
      <family val="2"/>
    </font>
    <font>
      <b/>
      <sz val="10"/>
      <name val="Trebuchet MS"/>
      <family val="2"/>
    </font>
  </fonts>
  <fills count="5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20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</cellStyleXfs>
  <cellXfs count="48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5" fontId="6" fillId="0" borderId="1" xfId="1" applyFont="1" applyFill="1" applyBorder="1" applyAlignment="1">
      <alignment horizontal="left" vertical="center" wrapText="1"/>
    </xf>
    <xf numFmtId="165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5" fontId="6" fillId="0" borderId="0" xfId="1" applyFont="1" applyFill="1" applyBorder="1" applyAlignment="1">
      <alignment horizontal="left" vertical="center" wrapText="1"/>
    </xf>
    <xf numFmtId="165" fontId="6" fillId="0" borderId="0" xfId="1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167" fontId="4" fillId="3" borderId="6" xfId="0" applyNumberFormat="1" applyFont="1" applyFill="1" applyBorder="1" applyAlignment="1">
      <alignment horizontal="center" vertical="center"/>
    </xf>
    <xf numFmtId="167" fontId="4" fillId="0" borderId="6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center"/>
    </xf>
    <xf numFmtId="2" fontId="7" fillId="4" borderId="10" xfId="0" applyNumberFormat="1" applyFont="1" applyFill="1" applyBorder="1" applyAlignment="1">
      <alignment horizontal="center" vertical="center"/>
    </xf>
    <xf numFmtId="2" fontId="7" fillId="4" borderId="9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right" vertical="center"/>
    </xf>
    <xf numFmtId="165" fontId="12" fillId="0" borderId="2" xfId="1" applyFont="1" applyFill="1" applyBorder="1" applyAlignment="1">
      <alignment horizontal="center" vertical="center" wrapText="1"/>
    </xf>
    <xf numFmtId="165" fontId="12" fillId="0" borderId="4" xfId="1" applyFont="1" applyFill="1" applyBorder="1" applyAlignment="1">
      <alignment horizontal="center" vertical="center" wrapText="1"/>
    </xf>
    <xf numFmtId="165" fontId="12" fillId="0" borderId="3" xfId="1" applyFont="1" applyFill="1" applyBorder="1" applyAlignment="1">
      <alignment horizontal="center" vertical="center" wrapText="1"/>
    </xf>
    <xf numFmtId="165" fontId="6" fillId="0" borderId="2" xfId="1" applyFont="1" applyFill="1" applyBorder="1" applyAlignment="1">
      <alignment horizontal="center" vertical="center" wrapText="1"/>
    </xf>
    <xf numFmtId="165" fontId="6" fillId="0" borderId="4" xfId="1" applyFont="1" applyFill="1" applyBorder="1" applyAlignment="1">
      <alignment horizontal="center" vertical="center" wrapText="1"/>
    </xf>
    <xf numFmtId="165" fontId="6" fillId="0" borderId="3" xfId="1" applyFont="1" applyFill="1" applyBorder="1" applyAlignment="1">
      <alignment horizontal="center" vertical="center" wrapText="1"/>
    </xf>
    <xf numFmtId="0" fontId="10" fillId="0" borderId="19" xfId="6" applyFont="1" applyFill="1" applyBorder="1" applyAlignment="1">
      <alignment horizontal="center" vertical="center" wrapText="1"/>
    </xf>
    <xf numFmtId="0" fontId="7" fillId="4" borderId="10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 wrapText="1"/>
    </xf>
    <xf numFmtId="0" fontId="13" fillId="2" borderId="14" xfId="0" applyFont="1" applyFill="1" applyBorder="1" applyAlignment="1">
      <alignment horizontal="center" vertical="center" wrapText="1"/>
    </xf>
    <xf numFmtId="0" fontId="13" fillId="2" borderId="1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10" fillId="4" borderId="8" xfId="6" applyFont="1" applyFill="1" applyBorder="1" applyAlignment="1">
      <alignment horizontal="center" vertical="center" wrapText="1"/>
    </xf>
    <xf numFmtId="0" fontId="10" fillId="4" borderId="9" xfId="6" applyFont="1" applyFill="1" applyBorder="1" applyAlignment="1">
      <alignment horizontal="center" vertical="center" wrapText="1"/>
    </xf>
    <xf numFmtId="165" fontId="7" fillId="4" borderId="10" xfId="1" applyFont="1" applyFill="1" applyBorder="1" applyAlignment="1">
      <alignment horizontal="center" vertical="center" wrapText="1"/>
    </xf>
    <xf numFmtId="165" fontId="7" fillId="4" borderId="9" xfId="1" applyFont="1" applyFill="1" applyBorder="1" applyAlignment="1">
      <alignment horizontal="center" vertical="center" wrapText="1"/>
    </xf>
    <xf numFmtId="165" fontId="7" fillId="4" borderId="7" xfId="1" applyFont="1" applyFill="1" applyBorder="1" applyAlignment="1">
      <alignment horizontal="center" vertical="center" wrapText="1"/>
    </xf>
    <xf numFmtId="165" fontId="7" fillId="4" borderId="16" xfId="1" applyFont="1" applyFill="1" applyBorder="1" applyAlignment="1">
      <alignment horizontal="center" vertical="center" wrapText="1"/>
    </xf>
    <xf numFmtId="165" fontId="7" fillId="4" borderId="17" xfId="1" applyFont="1" applyFill="1" applyBorder="1" applyAlignment="1">
      <alignment horizontal="center" vertical="center" wrapText="1"/>
    </xf>
    <xf numFmtId="165" fontId="7" fillId="4" borderId="18" xfId="1" applyFont="1" applyFill="1" applyBorder="1" applyAlignment="1">
      <alignment horizontal="center" vertical="center" wrapText="1"/>
    </xf>
    <xf numFmtId="165" fontId="7" fillId="4" borderId="11" xfId="1" applyFont="1" applyFill="1" applyBorder="1" applyAlignment="1">
      <alignment horizontal="center" vertical="center" wrapText="1"/>
    </xf>
    <xf numFmtId="165" fontId="7" fillId="4" borderId="12" xfId="1" applyFont="1" applyFill="1" applyBorder="1" applyAlignment="1">
      <alignment horizontal="center" vertical="center" wrapText="1"/>
    </xf>
    <xf numFmtId="165" fontId="7" fillId="4" borderId="13" xfId="1" applyFont="1" applyFill="1" applyBorder="1" applyAlignment="1">
      <alignment horizontal="center" vertical="center" wrapText="1"/>
    </xf>
  </cellXfs>
  <cellStyles count="9">
    <cellStyle name="%" xfId="6"/>
    <cellStyle name="Millares 2" xfId="3"/>
    <cellStyle name="Millares 2 10" xfId="7"/>
    <cellStyle name="Moneda" xfId="1" builtinId="4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14</xdr:col>
      <xdr:colOff>161925</xdr:colOff>
      <xdr:row>5</xdr:row>
      <xdr:rowOff>0</xdr:rowOff>
    </xdr:to>
    <xdr:pic>
      <xdr:nvPicPr>
        <xdr:cNvPr id="3" name="2 Imagen">
          <a:extLst>
            <a:ext uri="{FF2B5EF4-FFF2-40B4-BE49-F238E27FC236}">
              <a16:creationId xmlns:lc="http://schemas.openxmlformats.org/drawingml/2006/lockedCanvas" xmlns:a16="http://schemas.microsoft.com/office/drawing/2014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6se="http://schemas.microsoft.com/office/word/2015/wordml/symex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cx="http://schemas.microsoft.com/office/drawing/2014/chartex" xmlns:wpc="http://schemas.microsoft.com/office/word/2010/wordprocessingCanvas" xmlns="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0"/>
          <a:ext cx="11226800" cy="809625"/>
        </a:xfrm>
        <a:prstGeom prst="rect">
          <a:avLst/>
        </a:prstGeom>
      </xdr:spPr>
    </xdr:pic>
    <xdr:clientData/>
  </xdr:twoCellAnchor>
  <xdr:twoCellAnchor editAs="oneCell">
    <xdr:from>
      <xdr:col>7</xdr:col>
      <xdr:colOff>33817</xdr:colOff>
      <xdr:row>28</xdr:row>
      <xdr:rowOff>0</xdr:rowOff>
    </xdr:from>
    <xdr:to>
      <xdr:col>8</xdr:col>
      <xdr:colOff>285750</xdr:colOff>
      <xdr:row>28</xdr:row>
      <xdr:rowOff>0</xdr:rowOff>
    </xdr:to>
    <xdr:pic>
      <xdr:nvPicPr>
        <xdr:cNvPr id="18" name="17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142" y="17268825"/>
          <a:ext cx="861533" cy="1428750"/>
        </a:xfrm>
        <a:prstGeom prst="rect">
          <a:avLst/>
        </a:prstGeom>
      </xdr:spPr>
    </xdr:pic>
    <xdr:clientData/>
  </xdr:twoCellAnchor>
  <xdr:twoCellAnchor editAs="oneCell">
    <xdr:from>
      <xdr:col>8</xdr:col>
      <xdr:colOff>297055</xdr:colOff>
      <xdr:row>28</xdr:row>
      <xdr:rowOff>0</xdr:rowOff>
    </xdr:from>
    <xdr:to>
      <xdr:col>9</xdr:col>
      <xdr:colOff>580424</xdr:colOff>
      <xdr:row>28</xdr:row>
      <xdr:rowOff>0</xdr:rowOff>
    </xdr:to>
    <xdr:pic>
      <xdr:nvPicPr>
        <xdr:cNvPr id="19" name="18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6980" y="17278350"/>
          <a:ext cx="892969" cy="1428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66671</xdr:colOff>
      <xdr:row>28</xdr:row>
      <xdr:rowOff>0</xdr:rowOff>
    </xdr:from>
    <xdr:to>
      <xdr:col>12</xdr:col>
      <xdr:colOff>590548</xdr:colOff>
      <xdr:row>28</xdr:row>
      <xdr:rowOff>0</xdr:rowOff>
    </xdr:to>
    <xdr:pic>
      <xdr:nvPicPr>
        <xdr:cNvPr id="21" name="20 Imagen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69" t="15541"/>
        <a:stretch/>
      </xdr:blipFill>
      <xdr:spPr>
        <a:xfrm flipH="1">
          <a:off x="8734421" y="13018294"/>
          <a:ext cx="1738315" cy="1412081"/>
        </a:xfrm>
        <a:prstGeom prst="rect">
          <a:avLst/>
        </a:prstGeom>
      </xdr:spPr>
    </xdr:pic>
    <xdr:clientData/>
  </xdr:twoCellAnchor>
  <xdr:twoCellAnchor editAs="oneCell">
    <xdr:from>
      <xdr:col>13</xdr:col>
      <xdr:colOff>64340</xdr:colOff>
      <xdr:row>28</xdr:row>
      <xdr:rowOff>0</xdr:rowOff>
    </xdr:from>
    <xdr:to>
      <xdr:col>16</xdr:col>
      <xdr:colOff>47625</xdr:colOff>
      <xdr:row>28</xdr:row>
      <xdr:rowOff>0</xdr:rowOff>
    </xdr:to>
    <xdr:pic>
      <xdr:nvPicPr>
        <xdr:cNvPr id="4" name="3 Imagen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701" r="42725"/>
        <a:stretch/>
      </xdr:blipFill>
      <xdr:spPr>
        <a:xfrm>
          <a:off x="10541840" y="13014197"/>
          <a:ext cx="1793035" cy="1480471"/>
        </a:xfrm>
        <a:prstGeom prst="rect">
          <a:avLst/>
        </a:prstGeom>
      </xdr:spPr>
    </xdr:pic>
    <xdr:clientData/>
  </xdr:twoCellAnchor>
  <xdr:twoCellAnchor editAs="oneCell">
    <xdr:from>
      <xdr:col>7</xdr:col>
      <xdr:colOff>95251</xdr:colOff>
      <xdr:row>22</xdr:row>
      <xdr:rowOff>47625</xdr:rowOff>
    </xdr:from>
    <xdr:to>
      <xdr:col>9</xdr:col>
      <xdr:colOff>583406</xdr:colOff>
      <xdr:row>22</xdr:row>
      <xdr:rowOff>1877913</xdr:rowOff>
    </xdr:to>
    <xdr:pic>
      <xdr:nvPicPr>
        <xdr:cNvPr id="14" name="13 Imagen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361" t="18218" r="40105" b="20693"/>
        <a:stretch/>
      </xdr:blipFill>
      <xdr:spPr>
        <a:xfrm>
          <a:off x="6953251" y="9608344"/>
          <a:ext cx="1702593" cy="1830288"/>
        </a:xfrm>
        <a:prstGeom prst="rect">
          <a:avLst/>
        </a:prstGeom>
      </xdr:spPr>
    </xdr:pic>
    <xdr:clientData/>
  </xdr:twoCellAnchor>
  <xdr:twoCellAnchor editAs="oneCell">
    <xdr:from>
      <xdr:col>10</xdr:col>
      <xdr:colOff>107161</xdr:colOff>
      <xdr:row>24</xdr:row>
      <xdr:rowOff>71435</xdr:rowOff>
    </xdr:from>
    <xdr:to>
      <xdr:col>12</xdr:col>
      <xdr:colOff>476249</xdr:colOff>
      <xdr:row>24</xdr:row>
      <xdr:rowOff>1604827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8799978" y="11083462"/>
          <a:ext cx="1533392" cy="1583526"/>
        </a:xfrm>
        <a:prstGeom prst="rect">
          <a:avLst/>
        </a:prstGeom>
      </xdr:spPr>
    </xdr:pic>
    <xdr:clientData/>
  </xdr:twoCellAnchor>
  <xdr:twoCellAnchor editAs="oneCell">
    <xdr:from>
      <xdr:col>13</xdr:col>
      <xdr:colOff>107512</xdr:colOff>
      <xdr:row>24</xdr:row>
      <xdr:rowOff>130968</xdr:rowOff>
    </xdr:from>
    <xdr:to>
      <xdr:col>15</xdr:col>
      <xdr:colOff>488156</xdr:colOff>
      <xdr:row>24</xdr:row>
      <xdr:rowOff>1577667</xdr:rowOff>
    </xdr:to>
    <xdr:pic>
      <xdr:nvPicPr>
        <xdr:cNvPr id="20" name="19 Imagen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62" t="50541" r="42684" b="3257"/>
        <a:stretch/>
      </xdr:blipFill>
      <xdr:spPr>
        <a:xfrm>
          <a:off x="10585012" y="11870531"/>
          <a:ext cx="1595082" cy="1446699"/>
        </a:xfrm>
        <a:prstGeom prst="rect">
          <a:avLst/>
        </a:prstGeom>
      </xdr:spPr>
    </xdr:pic>
    <xdr:clientData/>
  </xdr:twoCellAnchor>
  <xdr:twoCellAnchor editAs="oneCell">
    <xdr:from>
      <xdr:col>7</xdr:col>
      <xdr:colOff>95252</xdr:colOff>
      <xdr:row>24</xdr:row>
      <xdr:rowOff>130968</xdr:rowOff>
    </xdr:from>
    <xdr:to>
      <xdr:col>9</xdr:col>
      <xdr:colOff>583406</xdr:colOff>
      <xdr:row>24</xdr:row>
      <xdr:rowOff>1595437</xdr:rowOff>
    </xdr:to>
    <xdr:pic>
      <xdr:nvPicPr>
        <xdr:cNvPr id="23" name="22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2" y="11168062"/>
          <a:ext cx="1702592" cy="1464469"/>
        </a:xfrm>
        <a:prstGeom prst="rect">
          <a:avLst/>
        </a:prstGeom>
      </xdr:spPr>
    </xdr:pic>
    <xdr:clientData/>
  </xdr:twoCellAnchor>
  <xdr:twoCellAnchor editAs="oneCell">
    <xdr:from>
      <xdr:col>13</xdr:col>
      <xdr:colOff>80961</xdr:colOff>
      <xdr:row>16</xdr:row>
      <xdr:rowOff>71438</xdr:rowOff>
    </xdr:from>
    <xdr:to>
      <xdr:col>15</xdr:col>
      <xdr:colOff>523875</xdr:colOff>
      <xdr:row>16</xdr:row>
      <xdr:rowOff>1797843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558461" y="3178969"/>
          <a:ext cx="1657352" cy="1726405"/>
        </a:xfrm>
        <a:prstGeom prst="rect">
          <a:avLst/>
        </a:prstGeom>
      </xdr:spPr>
    </xdr:pic>
    <xdr:clientData/>
  </xdr:twoCellAnchor>
  <xdr:twoCellAnchor editAs="oneCell">
    <xdr:from>
      <xdr:col>7</xdr:col>
      <xdr:colOff>107156</xdr:colOff>
      <xdr:row>20</xdr:row>
      <xdr:rowOff>132107</xdr:rowOff>
    </xdr:from>
    <xdr:to>
      <xdr:col>9</xdr:col>
      <xdr:colOff>404811</xdr:colOff>
      <xdr:row>20</xdr:row>
      <xdr:rowOff>1762126</xdr:rowOff>
    </xdr:to>
    <xdr:pic>
      <xdr:nvPicPr>
        <xdr:cNvPr id="16" name="15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5156" y="6847232"/>
          <a:ext cx="1512093" cy="1630019"/>
        </a:xfrm>
        <a:prstGeom prst="rect">
          <a:avLst/>
        </a:prstGeom>
      </xdr:spPr>
    </xdr:pic>
    <xdr:clientData/>
  </xdr:twoCellAnchor>
  <xdr:twoCellAnchor editAs="oneCell">
    <xdr:from>
      <xdr:col>10</xdr:col>
      <xdr:colOff>34399</xdr:colOff>
      <xdr:row>16</xdr:row>
      <xdr:rowOff>35719</xdr:rowOff>
    </xdr:from>
    <xdr:to>
      <xdr:col>12</xdr:col>
      <xdr:colOff>583407</xdr:colOff>
      <xdr:row>16</xdr:row>
      <xdr:rowOff>881064</xdr:rowOff>
    </xdr:to>
    <xdr:pic>
      <xdr:nvPicPr>
        <xdr:cNvPr id="24" name="23 Imagen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16679" r="9421" b="44887"/>
        <a:stretch/>
      </xdr:blipFill>
      <xdr:spPr>
        <a:xfrm>
          <a:off x="8702149" y="3143250"/>
          <a:ext cx="1763446" cy="845345"/>
        </a:xfrm>
        <a:prstGeom prst="rect">
          <a:avLst/>
        </a:prstGeom>
      </xdr:spPr>
    </xdr:pic>
    <xdr:clientData/>
  </xdr:twoCellAnchor>
  <xdr:twoCellAnchor editAs="oneCell">
    <xdr:from>
      <xdr:col>10</xdr:col>
      <xdr:colOff>35718</xdr:colOff>
      <xdr:row>16</xdr:row>
      <xdr:rowOff>934641</xdr:rowOff>
    </xdr:from>
    <xdr:to>
      <xdr:col>12</xdr:col>
      <xdr:colOff>523875</xdr:colOff>
      <xdr:row>16</xdr:row>
      <xdr:rowOff>1797844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3468" y="4042172"/>
          <a:ext cx="1702595" cy="863203"/>
        </a:xfrm>
        <a:prstGeom prst="rect">
          <a:avLst/>
        </a:prstGeom>
      </xdr:spPr>
    </xdr:pic>
    <xdr:clientData/>
  </xdr:twoCellAnchor>
  <xdr:twoCellAnchor editAs="oneCell">
    <xdr:from>
      <xdr:col>7</xdr:col>
      <xdr:colOff>119063</xdr:colOff>
      <xdr:row>16</xdr:row>
      <xdr:rowOff>59532</xdr:rowOff>
    </xdr:from>
    <xdr:to>
      <xdr:col>9</xdr:col>
      <xdr:colOff>547687</xdr:colOff>
      <xdr:row>16</xdr:row>
      <xdr:rowOff>1738772</xdr:rowOff>
    </xdr:to>
    <xdr:pic>
      <xdr:nvPicPr>
        <xdr:cNvPr id="26" name="25 Imagen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55" t="27170" r="18968" b="8880"/>
        <a:stretch/>
      </xdr:blipFill>
      <xdr:spPr>
        <a:xfrm>
          <a:off x="6977063" y="3167063"/>
          <a:ext cx="1643062" cy="1679240"/>
        </a:xfrm>
        <a:prstGeom prst="rect">
          <a:avLst/>
        </a:prstGeom>
      </xdr:spPr>
    </xdr:pic>
    <xdr:clientData/>
  </xdr:twoCellAnchor>
  <xdr:twoCellAnchor editAs="oneCell">
    <xdr:from>
      <xdr:col>7</xdr:col>
      <xdr:colOff>46302</xdr:colOff>
      <xdr:row>18</xdr:row>
      <xdr:rowOff>71438</xdr:rowOff>
    </xdr:from>
    <xdr:to>
      <xdr:col>9</xdr:col>
      <xdr:colOff>583406</xdr:colOff>
      <xdr:row>19</xdr:row>
      <xdr:rowOff>0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302" y="5381626"/>
          <a:ext cx="1751542" cy="1262062"/>
        </a:xfrm>
        <a:prstGeom prst="rect">
          <a:avLst/>
        </a:prstGeom>
      </xdr:spPr>
    </xdr:pic>
    <xdr:clientData/>
  </xdr:twoCellAnchor>
  <xdr:twoCellAnchor editAs="oneCell">
    <xdr:from>
      <xdr:col>10</xdr:col>
      <xdr:colOff>46301</xdr:colOff>
      <xdr:row>18</xdr:row>
      <xdr:rowOff>71437</xdr:rowOff>
    </xdr:from>
    <xdr:to>
      <xdr:col>12</xdr:col>
      <xdr:colOff>547687</xdr:colOff>
      <xdr:row>18</xdr:row>
      <xdr:rowOff>1774031</xdr:rowOff>
    </xdr:to>
    <xdr:pic>
      <xdr:nvPicPr>
        <xdr:cNvPr id="30" name="29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4051" y="5381625"/>
          <a:ext cx="1715824" cy="1702594"/>
        </a:xfrm>
        <a:prstGeom prst="rect">
          <a:avLst/>
        </a:prstGeom>
      </xdr:spPr>
    </xdr:pic>
    <xdr:clientData/>
  </xdr:twoCellAnchor>
  <xdr:twoCellAnchor editAs="oneCell">
    <xdr:from>
      <xdr:col>13</xdr:col>
      <xdr:colOff>84832</xdr:colOff>
      <xdr:row>18</xdr:row>
      <xdr:rowOff>59532</xdr:rowOff>
    </xdr:from>
    <xdr:to>
      <xdr:col>15</xdr:col>
      <xdr:colOff>511968</xdr:colOff>
      <xdr:row>19</xdr:row>
      <xdr:rowOff>11906</xdr:rowOff>
    </xdr:to>
    <xdr:pic>
      <xdr:nvPicPr>
        <xdr:cNvPr id="31" name="30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2332" y="5369720"/>
          <a:ext cx="1641574" cy="1285874"/>
        </a:xfrm>
        <a:prstGeom prst="rect">
          <a:avLst/>
        </a:prstGeom>
      </xdr:spPr>
    </xdr:pic>
    <xdr:clientData/>
  </xdr:twoCellAnchor>
  <xdr:twoCellAnchor editAs="oneCell">
    <xdr:from>
      <xdr:col>10</xdr:col>
      <xdr:colOff>204556</xdr:colOff>
      <xdr:row>20</xdr:row>
      <xdr:rowOff>83344</xdr:rowOff>
    </xdr:from>
    <xdr:to>
      <xdr:col>12</xdr:col>
      <xdr:colOff>511968</xdr:colOff>
      <xdr:row>20</xdr:row>
      <xdr:rowOff>1834900</xdr:rowOff>
    </xdr:to>
    <xdr:pic>
      <xdr:nvPicPr>
        <xdr:cNvPr id="32" name="31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2306" y="7489032"/>
          <a:ext cx="1521850" cy="1751556"/>
        </a:xfrm>
        <a:prstGeom prst="rect">
          <a:avLst/>
        </a:prstGeom>
      </xdr:spPr>
    </xdr:pic>
    <xdr:clientData/>
  </xdr:twoCellAnchor>
  <xdr:twoCellAnchor editAs="oneCell">
    <xdr:from>
      <xdr:col>9</xdr:col>
      <xdr:colOff>383645</xdr:colOff>
      <xdr:row>22</xdr:row>
      <xdr:rowOff>62536</xdr:rowOff>
    </xdr:from>
    <xdr:to>
      <xdr:col>12</xdr:col>
      <xdr:colOff>440531</xdr:colOff>
      <xdr:row>22</xdr:row>
      <xdr:rowOff>1883568</xdr:rowOff>
    </xdr:to>
    <xdr:pic>
      <xdr:nvPicPr>
        <xdr:cNvPr id="34" name="33 Imagen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9990" t="25641" r="64474" b="-5897"/>
        <a:stretch/>
      </xdr:blipFill>
      <xdr:spPr>
        <a:xfrm>
          <a:off x="8456083" y="9623255"/>
          <a:ext cx="1866636" cy="18210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P34"/>
  <sheetViews>
    <sheetView tabSelected="1" topLeftCell="B22" zoomScale="80" zoomScaleNormal="80" workbookViewId="0">
      <selection activeCell="F28" sqref="F28"/>
    </sheetView>
  </sheetViews>
  <sheetFormatPr baseColWidth="10" defaultColWidth="9.109375" defaultRowHeight="13.8" x14ac:dyDescent="0.3"/>
  <cols>
    <col min="1" max="1" width="2.33203125" style="3" customWidth="1"/>
    <col min="2" max="2" width="5.33203125" style="3" customWidth="1"/>
    <col min="3" max="3" width="38.109375" style="3" customWidth="1"/>
    <col min="4" max="4" width="12.109375" style="4" customWidth="1"/>
    <col min="5" max="5" width="11.44140625" style="4" customWidth="1"/>
    <col min="6" max="6" width="18.44140625" style="3" customWidth="1"/>
    <col min="7" max="7" width="15" style="3" customWidth="1"/>
    <col min="8" max="9" width="9.109375" style="3"/>
    <col min="10" max="10" width="9" style="3" customWidth="1"/>
    <col min="11" max="12" width="9.109375" style="3"/>
    <col min="13" max="13" width="9" style="3" customWidth="1"/>
    <col min="14" max="15" width="9.109375" style="3"/>
    <col min="16" max="16" width="9" style="3" customWidth="1"/>
    <col min="17" max="16384" width="9.109375" style="3"/>
  </cols>
  <sheetData>
    <row r="7" spans="1:16" ht="20.25" customHeight="1" thickBot="1" x14ac:dyDescent="0.35">
      <c r="A7" s="5"/>
      <c r="B7" s="34" t="s">
        <v>34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</row>
    <row r="8" spans="1:16" ht="16.5" customHeight="1" x14ac:dyDescent="0.3">
      <c r="D8" s="3"/>
      <c r="E8" s="3"/>
    </row>
    <row r="9" spans="1:16" ht="15.75" customHeight="1" x14ac:dyDescent="0.3">
      <c r="C9" s="3" t="s">
        <v>17</v>
      </c>
      <c r="D9" s="36" t="s">
        <v>18</v>
      </c>
      <c r="E9" s="36"/>
      <c r="F9" s="36"/>
      <c r="G9" s="36"/>
    </row>
    <row r="10" spans="1:16" ht="16.5" customHeight="1" x14ac:dyDescent="0.3">
      <c r="C10" s="3" t="s">
        <v>11</v>
      </c>
    </row>
    <row r="11" spans="1:16" x14ac:dyDescent="0.3">
      <c r="C11" s="3" t="s">
        <v>12</v>
      </c>
    </row>
    <row r="13" spans="1:16" ht="14.4" thickBot="1" x14ac:dyDescent="0.35"/>
    <row r="14" spans="1:16" ht="24.75" customHeight="1" thickTop="1" thickBot="1" x14ac:dyDescent="0.35">
      <c r="B14" s="32" t="s">
        <v>0</v>
      </c>
      <c r="C14" s="37" t="s">
        <v>13</v>
      </c>
      <c r="D14" s="32" t="s">
        <v>10</v>
      </c>
      <c r="E14" s="22" t="s">
        <v>14</v>
      </c>
      <c r="F14" s="39" t="s">
        <v>15</v>
      </c>
      <c r="G14" s="41" t="s">
        <v>16</v>
      </c>
      <c r="H14" s="42" t="s">
        <v>19</v>
      </c>
      <c r="I14" s="43"/>
      <c r="J14" s="43"/>
      <c r="K14" s="43"/>
      <c r="L14" s="43"/>
      <c r="M14" s="43"/>
      <c r="N14" s="43"/>
      <c r="O14" s="43"/>
      <c r="P14" s="44"/>
    </row>
    <row r="15" spans="1:16" ht="15" customHeight="1" thickBot="1" x14ac:dyDescent="0.35">
      <c r="B15" s="33"/>
      <c r="C15" s="38"/>
      <c r="D15" s="33"/>
      <c r="E15" s="23"/>
      <c r="F15" s="40"/>
      <c r="G15" s="40"/>
      <c r="H15" s="45" t="s">
        <v>20</v>
      </c>
      <c r="I15" s="46"/>
      <c r="J15" s="47"/>
      <c r="K15" s="45" t="s">
        <v>21</v>
      </c>
      <c r="L15" s="46"/>
      <c r="M15" s="46"/>
      <c r="N15" s="46"/>
      <c r="O15" s="46"/>
      <c r="P15" s="47"/>
    </row>
    <row r="16" spans="1:16" ht="16.5" customHeight="1" thickTop="1" thickBot="1" x14ac:dyDescent="0.35">
      <c r="H16" s="25" t="s">
        <v>23</v>
      </c>
      <c r="I16" s="26"/>
      <c r="J16" s="27"/>
      <c r="K16" s="25" t="s">
        <v>23</v>
      </c>
      <c r="L16" s="26"/>
      <c r="M16" s="27"/>
      <c r="N16" s="25" t="s">
        <v>23</v>
      </c>
      <c r="O16" s="26"/>
      <c r="P16" s="27"/>
    </row>
    <row r="17" spans="1:16" ht="145.5" customHeight="1" thickTop="1" thickBot="1" x14ac:dyDescent="0.35">
      <c r="A17" s="5"/>
      <c r="B17" s="7">
        <v>1</v>
      </c>
      <c r="C17" s="17" t="s">
        <v>33</v>
      </c>
      <c r="D17" s="7" t="s">
        <v>10</v>
      </c>
      <c r="E17" s="9">
        <v>1</v>
      </c>
      <c r="F17" s="10">
        <v>900000</v>
      </c>
      <c r="G17" s="11">
        <f>+E17*F17</f>
        <v>900000</v>
      </c>
      <c r="H17" s="28"/>
      <c r="I17" s="29"/>
      <c r="J17" s="30"/>
      <c r="K17" s="28"/>
      <c r="L17" s="29"/>
      <c r="M17" s="30"/>
      <c r="N17" s="28"/>
      <c r="O17" s="29"/>
      <c r="P17" s="30"/>
    </row>
    <row r="18" spans="1:16" ht="27.75" customHeight="1" thickTop="1" thickBot="1" x14ac:dyDescent="0.35">
      <c r="H18" s="25" t="s">
        <v>22</v>
      </c>
      <c r="I18" s="26"/>
      <c r="J18" s="27"/>
      <c r="K18" s="25" t="s">
        <v>24</v>
      </c>
      <c r="L18" s="26"/>
      <c r="M18" s="27"/>
      <c r="N18" s="25" t="s">
        <v>25</v>
      </c>
      <c r="O18" s="26"/>
      <c r="P18" s="27"/>
    </row>
    <row r="19" spans="1:16" ht="143.25" customHeight="1" thickTop="1" thickBot="1" x14ac:dyDescent="0.35">
      <c r="A19" s="5"/>
      <c r="B19" s="7">
        <v>2</v>
      </c>
      <c r="C19" s="8" t="s">
        <v>32</v>
      </c>
      <c r="D19" s="7" t="s">
        <v>9</v>
      </c>
      <c r="E19" s="9">
        <v>1</v>
      </c>
      <c r="F19" s="10">
        <v>1600000</v>
      </c>
      <c r="G19" s="11">
        <f>+E19*F19</f>
        <v>1600000</v>
      </c>
      <c r="H19" s="28"/>
      <c r="I19" s="29"/>
      <c r="J19" s="30"/>
      <c r="K19" s="28"/>
      <c r="L19" s="29"/>
      <c r="M19" s="30"/>
      <c r="N19" s="28"/>
      <c r="O19" s="29"/>
      <c r="P19" s="30"/>
    </row>
    <row r="20" spans="1:16" ht="21.75" customHeight="1" thickTop="1" thickBot="1" x14ac:dyDescent="0.35">
      <c r="A20" s="5"/>
      <c r="B20" s="6" t="s">
        <v>0</v>
      </c>
      <c r="C20" s="6" t="s">
        <v>1</v>
      </c>
      <c r="D20" s="6" t="s">
        <v>2</v>
      </c>
      <c r="E20" s="6" t="s">
        <v>3</v>
      </c>
      <c r="F20" s="6" t="s">
        <v>4</v>
      </c>
      <c r="G20" s="6" t="s">
        <v>5</v>
      </c>
      <c r="H20" s="28" t="s">
        <v>20</v>
      </c>
      <c r="I20" s="29"/>
      <c r="J20" s="30"/>
      <c r="K20" s="28" t="s">
        <v>28</v>
      </c>
      <c r="L20" s="29"/>
      <c r="M20" s="30"/>
      <c r="N20" s="28" t="s">
        <v>29</v>
      </c>
      <c r="O20" s="29"/>
      <c r="P20" s="30"/>
    </row>
    <row r="21" spans="1:16" ht="148.5" customHeight="1" thickTop="1" thickBot="1" x14ac:dyDescent="0.35">
      <c r="A21" s="5"/>
      <c r="B21" s="7">
        <v>3</v>
      </c>
      <c r="C21" s="8" t="s">
        <v>26</v>
      </c>
      <c r="D21" s="7" t="s">
        <v>10</v>
      </c>
      <c r="E21" s="9">
        <v>2</v>
      </c>
      <c r="F21" s="10">
        <v>950000</v>
      </c>
      <c r="G21" s="11">
        <f>+E21*F21</f>
        <v>1900000</v>
      </c>
      <c r="H21" s="28"/>
      <c r="I21" s="29"/>
      <c r="J21" s="30"/>
      <c r="K21" s="28"/>
      <c r="L21" s="29"/>
      <c r="M21" s="30"/>
      <c r="N21" s="28" t="s">
        <v>35</v>
      </c>
      <c r="O21" s="29"/>
      <c r="P21" s="30"/>
    </row>
    <row r="22" spans="1:16" ht="21.75" customHeight="1" thickTop="1" thickBot="1" x14ac:dyDescent="0.35">
      <c r="A22" s="5"/>
      <c r="B22" s="12"/>
      <c r="C22" s="13"/>
      <c r="D22" s="12"/>
      <c r="E22" s="14"/>
      <c r="F22" s="15"/>
      <c r="G22" s="16"/>
      <c r="H22" s="21" t="s">
        <v>30</v>
      </c>
      <c r="I22" s="21"/>
      <c r="J22" s="21"/>
      <c r="K22" s="21" t="s">
        <v>30</v>
      </c>
      <c r="L22" s="21"/>
      <c r="M22" s="21"/>
      <c r="N22" s="21" t="s">
        <v>31</v>
      </c>
      <c r="O22" s="21"/>
      <c r="P22" s="21"/>
    </row>
    <row r="23" spans="1:16" ht="150" customHeight="1" thickTop="1" thickBot="1" x14ac:dyDescent="0.35">
      <c r="A23" s="5"/>
      <c r="B23" s="7">
        <v>2</v>
      </c>
      <c r="C23" s="8" t="s">
        <v>36</v>
      </c>
      <c r="D23" s="7" t="s">
        <v>10</v>
      </c>
      <c r="E23" s="9">
        <v>2</v>
      </c>
      <c r="F23" s="10">
        <v>550000</v>
      </c>
      <c r="G23" s="11">
        <f>+E23*F23</f>
        <v>1100000</v>
      </c>
      <c r="H23" s="28"/>
      <c r="I23" s="29"/>
      <c r="J23" s="30"/>
      <c r="K23" s="28"/>
      <c r="L23" s="29"/>
      <c r="M23" s="30"/>
      <c r="N23" s="28"/>
      <c r="O23" s="29"/>
      <c r="P23" s="30"/>
    </row>
    <row r="24" spans="1:16" ht="21.75" customHeight="1" thickTop="1" thickBot="1" x14ac:dyDescent="0.35">
      <c r="A24" s="5"/>
      <c r="B24" s="12"/>
      <c r="C24" s="13"/>
      <c r="D24" s="12"/>
      <c r="E24" s="14"/>
      <c r="F24" s="15"/>
      <c r="G24" s="16"/>
      <c r="H24" s="21" t="s">
        <v>30</v>
      </c>
      <c r="I24" s="21"/>
      <c r="J24" s="21"/>
      <c r="K24" s="21" t="s">
        <v>30</v>
      </c>
      <c r="L24" s="21"/>
      <c r="M24" s="21"/>
      <c r="N24" s="21" t="s">
        <v>31</v>
      </c>
      <c r="O24" s="21"/>
      <c r="P24" s="21"/>
    </row>
    <row r="25" spans="1:16" ht="129.75" customHeight="1" thickTop="1" thickBot="1" x14ac:dyDescent="0.35">
      <c r="A25" s="5"/>
      <c r="B25" s="7">
        <v>3</v>
      </c>
      <c r="C25" s="8" t="s">
        <v>27</v>
      </c>
      <c r="D25" s="7" t="s">
        <v>10</v>
      </c>
      <c r="E25" s="9">
        <v>1</v>
      </c>
      <c r="F25" s="10">
        <v>450000</v>
      </c>
      <c r="G25" s="11">
        <f>+E25*F25</f>
        <v>450000</v>
      </c>
      <c r="H25" s="28"/>
      <c r="I25" s="29"/>
      <c r="J25" s="30"/>
      <c r="K25" s="28"/>
      <c r="L25" s="29"/>
      <c r="M25" s="30"/>
      <c r="N25" s="28"/>
      <c r="O25" s="29"/>
      <c r="P25" s="30"/>
    </row>
    <row r="26" spans="1:16" ht="18.75" customHeight="1" thickTop="1" thickBot="1" x14ac:dyDescent="0.35">
      <c r="A26" s="5"/>
      <c r="B26" s="12"/>
      <c r="C26" s="31" t="s">
        <v>37</v>
      </c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</row>
    <row r="27" spans="1:16" ht="21.75" customHeight="1" thickTop="1" thickBot="1" x14ac:dyDescent="0.35">
      <c r="A27" s="5"/>
      <c r="B27" s="12"/>
      <c r="C27" s="13"/>
      <c r="D27" s="12"/>
      <c r="E27" s="14"/>
      <c r="F27" s="15"/>
      <c r="G27" s="16"/>
      <c r="H27" s="21" t="s">
        <v>30</v>
      </c>
      <c r="I27" s="21"/>
      <c r="J27" s="21"/>
      <c r="K27" s="21" t="s">
        <v>30</v>
      </c>
      <c r="L27" s="21"/>
      <c r="M27" s="21"/>
      <c r="N27" s="21" t="s">
        <v>31</v>
      </c>
      <c r="O27" s="21"/>
      <c r="P27" s="21"/>
    </row>
    <row r="28" spans="1:16" ht="129.75" customHeight="1" thickTop="1" thickBot="1" x14ac:dyDescent="0.35">
      <c r="A28" s="5"/>
      <c r="B28" s="7">
        <v>3</v>
      </c>
      <c r="C28" s="8" t="s">
        <v>38</v>
      </c>
      <c r="D28" s="7" t="s">
        <v>10</v>
      </c>
      <c r="E28" s="9">
        <v>1</v>
      </c>
      <c r="F28" s="10">
        <v>650000</v>
      </c>
      <c r="G28" s="11">
        <f>+E28*F28</f>
        <v>650000</v>
      </c>
      <c r="H28" s="28" t="s">
        <v>39</v>
      </c>
      <c r="I28" s="29"/>
      <c r="J28" s="30"/>
      <c r="K28" s="28" t="s">
        <v>35</v>
      </c>
      <c r="L28" s="29"/>
      <c r="M28" s="30"/>
      <c r="N28" s="28" t="s">
        <v>35</v>
      </c>
      <c r="O28" s="29"/>
      <c r="P28" s="30"/>
    </row>
    <row r="29" spans="1:16" ht="18.75" customHeight="1" thickTop="1" x14ac:dyDescent="0.3">
      <c r="A29" s="5"/>
      <c r="B29" s="12"/>
      <c r="C29" s="13"/>
      <c r="D29" s="12"/>
      <c r="E29" s="14"/>
      <c r="F29" s="15"/>
      <c r="G29" s="16"/>
    </row>
    <row r="30" spans="1:16" ht="26.25" customHeight="1" x14ac:dyDescent="0.3">
      <c r="A30" s="5"/>
      <c r="B30" s="12"/>
      <c r="C30" s="1"/>
      <c r="D30" s="2"/>
      <c r="E30" s="18"/>
      <c r="F30" s="18" t="s">
        <v>6</v>
      </c>
      <c r="G30" s="19">
        <f>SUM(G17:G28)</f>
        <v>6600000</v>
      </c>
    </row>
    <row r="31" spans="1:16" ht="27.75" customHeight="1" x14ac:dyDescent="0.3">
      <c r="C31" s="2"/>
      <c r="D31" s="2"/>
      <c r="E31" s="24" t="s">
        <v>7</v>
      </c>
      <c r="F31" s="24"/>
      <c r="G31" s="20">
        <f>+G30*0.19</f>
        <v>1254000</v>
      </c>
    </row>
    <row r="32" spans="1:16" ht="24" customHeight="1" x14ac:dyDescent="0.3">
      <c r="C32" s="2"/>
      <c r="D32" s="2"/>
      <c r="E32" s="18"/>
      <c r="F32" s="18" t="s">
        <v>8</v>
      </c>
      <c r="G32" s="20">
        <f>+G30+G31</f>
        <v>7854000</v>
      </c>
    </row>
    <row r="33" spans="3:7" ht="27" customHeight="1" x14ac:dyDescent="0.3">
      <c r="C33" s="13"/>
      <c r="D33" s="12"/>
      <c r="E33" s="14"/>
      <c r="F33" s="15"/>
      <c r="G33" s="16"/>
    </row>
    <row r="34" spans="3:7" ht="23.25" customHeight="1" x14ac:dyDescent="0.3"/>
  </sheetData>
  <mergeCells count="49">
    <mergeCell ref="K19:M19"/>
    <mergeCell ref="D14:D15"/>
    <mergeCell ref="N24:P24"/>
    <mergeCell ref="F14:F15"/>
    <mergeCell ref="G14:G15"/>
    <mergeCell ref="N28:P28"/>
    <mergeCell ref="H14:P14"/>
    <mergeCell ref="K15:P15"/>
    <mergeCell ref="H16:J16"/>
    <mergeCell ref="K16:M16"/>
    <mergeCell ref="N16:P16"/>
    <mergeCell ref="N23:P23"/>
    <mergeCell ref="N25:P25"/>
    <mergeCell ref="N27:P27"/>
    <mergeCell ref="K28:M28"/>
    <mergeCell ref="H15:J15"/>
    <mergeCell ref="K23:M23"/>
    <mergeCell ref="H24:J24"/>
    <mergeCell ref="H28:J28"/>
    <mergeCell ref="B14:B15"/>
    <mergeCell ref="B7:P7"/>
    <mergeCell ref="N20:P20"/>
    <mergeCell ref="N21:P21"/>
    <mergeCell ref="N17:P17"/>
    <mergeCell ref="N18:P18"/>
    <mergeCell ref="N19:P19"/>
    <mergeCell ref="H17:J17"/>
    <mergeCell ref="D9:G9"/>
    <mergeCell ref="K20:M20"/>
    <mergeCell ref="K21:M21"/>
    <mergeCell ref="K17:M17"/>
    <mergeCell ref="K18:M18"/>
    <mergeCell ref="C14:C15"/>
    <mergeCell ref="K24:M24"/>
    <mergeCell ref="E14:E15"/>
    <mergeCell ref="E31:F31"/>
    <mergeCell ref="H18:J18"/>
    <mergeCell ref="H19:J19"/>
    <mergeCell ref="H23:J23"/>
    <mergeCell ref="H25:J25"/>
    <mergeCell ref="H20:J20"/>
    <mergeCell ref="H21:J21"/>
    <mergeCell ref="H22:J22"/>
    <mergeCell ref="H27:J27"/>
    <mergeCell ref="C26:P26"/>
    <mergeCell ref="K25:M25"/>
    <mergeCell ref="K27:M27"/>
    <mergeCell ref="K22:M22"/>
    <mergeCell ref="N22:P22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cot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2019-07-31T08:51:08Z</dcterms:modified>
</cp:coreProperties>
</file>